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BE853B48-B8C8-41E2-8CC7-2E9A83F95B43}" xr6:coauthVersionLast="37" xr6:coauthVersionMax="37" xr10:uidLastSave="{00000000-0000-0000-0000-000000000000}"/>
  <bookViews>
    <workbookView xWindow="2370" yWindow="0" windowWidth="22635" windowHeight="9990" xr2:uid="{00000000-000D-0000-FFFF-FFFF00000000}"/>
  </bookViews>
  <sheets>
    <sheet name="Лист1" sheetId="1" r:id="rId1"/>
  </sheets>
  <definedNames>
    <definedName name="_xlnm._FilterDatabase" localSheetId="0" hidden="1">Лист1!$A$8:$J$42</definedName>
    <definedName name="_xlnm.Print_Titles" localSheetId="0">Лист1!$5:$7</definedName>
    <definedName name="_xlnm.Print_Area" localSheetId="0">Лист1!$A$1:$J$42</definedName>
  </definedNames>
  <calcPr calcId="179021"/>
</workbook>
</file>

<file path=xl/calcChain.xml><?xml version="1.0" encoding="utf-8"?>
<calcChain xmlns="http://schemas.openxmlformats.org/spreadsheetml/2006/main">
  <c r="G9" i="1" l="1"/>
  <c r="J8" i="1" l="1"/>
  <c r="I8" i="1"/>
  <c r="H8" i="1"/>
  <c r="G8" i="1"/>
  <c r="F8" i="1"/>
  <c r="E8" i="1"/>
  <c r="E30" i="1"/>
  <c r="J30" i="1" l="1"/>
  <c r="I30" i="1"/>
  <c r="H30" i="1"/>
  <c r="G30" i="1"/>
  <c r="F30" i="1"/>
  <c r="I42" i="1" l="1"/>
  <c r="H42" i="1"/>
  <c r="G42" i="1"/>
  <c r="J42" i="1"/>
  <c r="F42" i="1"/>
  <c r="E42" i="1" l="1"/>
</calcChain>
</file>

<file path=xl/sharedStrings.xml><?xml version="1.0" encoding="utf-8"?>
<sst xmlns="http://schemas.openxmlformats.org/spreadsheetml/2006/main" count="121" uniqueCount="90">
  <si>
    <t>руб.</t>
  </si>
  <si>
    <t>Налоговые и неналоговые доходы</t>
  </si>
  <si>
    <t>Управление Федеральной налоговой службы по Амурской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</si>
  <si>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</si>
  <si>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1 00 00000 00 0000 000</t>
  </si>
  <si>
    <t>Разные</t>
  </si>
  <si>
    <t>2 00 00000 00 0000 000</t>
  </si>
  <si>
    <t>НАЛОГОВЫЕ И НЕНАЛОГОВЫЕ ДОХОДЫ</t>
  </si>
  <si>
    <t>1 01 02010 01 0000 110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</si>
  <si>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</si>
  <si>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</si>
  <si>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</si>
  <si>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 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</si>
  <si>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</si>
  <si>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</si>
  <si>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</si>
  <si>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</si>
  <si>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</si>
  <si>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</si>
  <si>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</si>
  <si>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</si>
  <si>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БЕЗВОЗМЕЗДНЫЕ ПОСТУПЛЕНИЯ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</si>
  <si>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</si>
  <si>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</si>
  <si>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/>
  </si>
  <si>
    <t>ИТОГО ДОХОДОВ</t>
  </si>
  <si>
    <t>Прочие безвозмездные поступления в бюджеты сельских поселений от бюджетов муниципальных районов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</si>
  <si>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</si>
  <si>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Невыясненные поступления, зачисляемые в бюджеты сельских поселений</t>
  </si>
  <si>
    <t>1 05 03010 01 0000 110</t>
  </si>
  <si>
    <t>Единый сельскохозяйственный налог</t>
  </si>
  <si>
    <t>Наименование главного администратора доходов бюджета сельсовета</t>
  </si>
  <si>
    <t>Показатели прогноза доходов бюджета сельсовета по источнику доходов бюджета, сформированные в целях составления и утверждения решения о бюджете</t>
  </si>
  <si>
    <t>Наименование группы источников доходов бюджета / наименование источника дохода бюджета</t>
  </si>
  <si>
    <t>Классификация доходов бюджета</t>
  </si>
  <si>
    <t>Код доходов бюджета</t>
  </si>
  <si>
    <t>Наименование кода доходов бюджета</t>
  </si>
  <si>
    <t>Сумма на очередной финансовый год (руб.)</t>
  </si>
  <si>
    <t>Сумма на первый год планового периода (руб.)</t>
  </si>
  <si>
    <t>Сумма на второй год планового периода (руб.)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</si>
  <si>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</si>
  <si>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1 13 02995 10 0000 130</t>
  </si>
  <si>
    <t>Прочие доходы от компенсации затрат бюджетов сельских поселений</t>
  </si>
  <si>
    <t xml:space="preserve">2 18 60010 10 0000 150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</si>
  <si>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</si>
  <si>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2 02 29999 10 0000 150</t>
  </si>
  <si>
    <t>Прочие субсидии бюджетам сельских поселений</t>
  </si>
  <si>
    <t>2 02 35118 10 0000 150</t>
  </si>
  <si>
    <t>2 02 40014 10 0000 150</t>
  </si>
  <si>
    <t>2 02 49999 10 0000 150</t>
  </si>
  <si>
    <t xml:space="preserve"> 2 02 90054 10 0000 150</t>
  </si>
  <si>
    <t xml:space="preserve"> 2 19 60010 10 0000 150</t>
  </si>
  <si>
    <t>2 02 16001 10 0000 150</t>
  </si>
  <si>
    <t xml:space="preserve">  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</si>
  <si>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</si>
  <si>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</si>
  <si>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1 16 10123 01 0000 140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</si>
  <si>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</si>
  <si>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</si>
  <si>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</si>
  <si>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</si>
  <si>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</si>
  <si>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на " 01 " января 2023 года</t>
  </si>
  <si>
    <t>Уточненный план доходов бюджета сельсовета  на 01.10.2022</t>
  </si>
  <si>
    <t>Кассовые поступления в текущем финансовом году (по состоянию на 01.10.2022)</t>
  </si>
  <si>
    <t>Оценка исполнения 2022 г. (текущий финансовый год)</t>
  </si>
  <si>
    <t xml:space="preserve"> 1 17 01050 10 0000 180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</si>
  <si>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</si>
  <si>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</si>
  <si>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</si>
  <si>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1 01 02080 01 0000 110</t>
  </si>
  <si>
    <t xml:space="preserve">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</si>
  <si>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</si>
  <si>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Доходы, поступающие в порядке возмещения расходов, понесенных в связи с эксплуатацией имущества сельских поселений</t>
  </si>
  <si>
    <t>1 13 02065 10 0000 130</t>
  </si>
  <si>
    <t>Доходы от продажи квартир, находящихся в собственности сельских поселений</t>
  </si>
  <si>
    <t>1 14 01050 10 0000 410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</si>
  <si>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</si>
  <si>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1 16 02020 02 0000 140</t>
  </si>
  <si>
    <t>Инициативные платежи, зачисляемые в бюджеты сельских поселений</t>
  </si>
  <si>
    <t>1 17 15030 10 0000 150</t>
  </si>
  <si>
    <t>Субвенции бюджетам сельских поселений на государственную регистрацию актов гражданского состояния</t>
  </si>
  <si>
    <t>2 02 35930 10 0000 150</t>
  </si>
  <si>
    <t>Прочие безвозмездные поступления в бюджеты сельских поселений</t>
  </si>
  <si>
    <t>2 07 05030 10 0000 150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</si>
  <si>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</si>
  <si>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2 08 05000 10 0000 150</t>
  </si>
  <si>
    <t>Безвозмездные поступления</t>
  </si>
  <si>
    <t>Реестр источников доходов бюджета Сосновоборского сельсовета на 2023 год и плановый период 2024 и 2025 годов</t>
  </si>
  <si>
    <t>Администрация Сосновоборского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</si>
</sst>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2">
    <xf numFmtId="0" fontId="0" fillId="0" borderId="0"/>
    <xf numFmtId="0" fontId="1" fillId="0" borderId="4">
      <alignment horizontal="left" wrapText="1" indent="2"/>
    </xf>
    <xf numFmtId="49" fontId="1" fillId="0" borderId="5">
      <alignment horizontal="center"/>
    </xf>
    <xf numFmtId="4" fontId="2" fillId="0" borderId="5">
      <alignment horizontal="right" shrinkToFit="1"/>
    </xf>
    <xf numFmtId="4" fontId="2" fillId="0" borderId="4">
      <alignment horizontal="right" shrinkToFit="1"/>
    </xf>
    <xf numFmtId="0" fontId="2" fillId="0" borderId="6">
      <alignment horizontal="left" wrapText="1" indent="2"/>
    </xf>
    <xf numFmtId="49" fontId="2" fillId="0" borderId="7">
      <alignment horizontal="center"/>
    </xf>
    <xf numFmtId="49" fontId="2" fillId="0" borderId="5">
      <alignment horizontal="center"/>
    </xf>
    <xf numFmtId="0" fontId="1" fillId="0" borderId="4">
      <alignment horizontal="left" wrapText="1" indent="2"/>
    </xf>
    <xf numFmtId="49" fontId="1" fillId="0" borderId="8">
      <alignment horizontal="center"/>
    </xf>
    <xf numFmtId="0" fontId="1" fillId="0" borderId="9">
      <alignment horizontal="left" wrapText="1" indent="2"/>
    </xf>
    <xf numFmtId="43" fontId="11" fillId="0" borderId="0" applyFont="0" applyFill="0" applyBorder="0" applyAlignment="0" applyProtection="0"/>
  </cellStyleXfs>
  <cellXfs count="43">
    <xf numFmtId="0" fontId="0" fillId="0" borderId="0" xfId="0"/>
    <xf numFmtId="164" fontId="6" fillId="0" borderId="1" xfId="0" applyNumberFormat="1" applyFont="1" applyFill="1" applyBorder="1" applyAlignment="1">
      <alignment horizontal="justify" wrapText="1"/>
    </xf>
    <xf numFmtId="164" fontId="8" fillId="0" borderId="1" xfId="0" applyNumberFormat="1" applyFont="1" applyFill="1" applyBorder="1" applyAlignment="1">
      <alignment horizontal="justify" wrapText="1"/>
    </xf>
    <xf numFmtId="4" fontId="9" fillId="0" borderId="1" xfId="0" applyNumberFormat="1" applyFont="1" applyFill="1" applyBorder="1" applyAlignment="1">
      <alignment horizontal="right" wrapText="1"/>
    </xf>
    <xf numFmtId="0" fontId="8" fillId="0" borderId="1" xfId="10" applyNumberFormat="1" applyFont="1" applyFill="1" applyBorder="1" applyAlignment="1" applyProtection="1">
      <alignment horizontal="left" wrapText="1"/>
    </xf>
    <xf numFmtId="0" fontId="8" fillId="0" borderId="1" xfId="8" applyNumberFormat="1" applyFont="1" applyFill="1" applyBorder="1" applyAlignment="1" applyProtection="1">
      <alignment wrapText="1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right" wrapText="1"/>
    </xf>
    <xf numFmtId="49" fontId="8" fillId="0" borderId="1" xfId="0" applyNumberFormat="1" applyFont="1" applyFill="1" applyBorder="1" applyAlignment="1">
      <alignment horizontal="right" wrapText="1"/>
    </xf>
    <xf numFmtId="49" fontId="8" fillId="0" borderId="1" xfId="9" applyNumberFormat="1" applyFont="1" applyFill="1" applyBorder="1" applyAlignment="1" applyProtection="1">
      <alignment horizontal="right"/>
    </xf>
    <xf numFmtId="49" fontId="8" fillId="0" borderId="1" xfId="7" applyNumberFormat="1" applyFont="1" applyFill="1" applyBorder="1" applyAlignment="1" applyProtection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/>
    <xf numFmtId="4" fontId="7" fillId="0" borderId="1" xfId="0" applyNumberFormat="1" applyFont="1" applyFill="1" applyBorder="1" applyAlignment="1"/>
    <xf numFmtId="0" fontId="3" fillId="0" borderId="0" xfId="0" applyFont="1" applyFill="1" applyAlignment="1"/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4" fontId="8" fillId="0" borderId="1" xfId="3" applyNumberFormat="1" applyFont="1" applyFill="1" applyBorder="1" applyAlignment="1" applyProtection="1">
      <alignment horizontal="right" shrinkToFit="1"/>
    </xf>
    <xf numFmtId="4" fontId="10" fillId="0" borderId="1" xfId="0" applyNumberFormat="1" applyFont="1" applyFill="1" applyBorder="1" applyAlignment="1"/>
    <xf numFmtId="43" fontId="8" fillId="0" borderId="1" xfId="11" applyFont="1" applyFill="1" applyBorder="1" applyAlignment="1" applyProtection="1">
      <alignment horizontal="right" shrinkToFit="1"/>
    </xf>
    <xf numFmtId="4" fontId="8" fillId="0" borderId="1" xfId="11" applyNumberFormat="1" applyFont="1" applyFill="1" applyBorder="1" applyAlignment="1" applyProtection="1">
      <alignment horizontal="right" shrinkToFit="1"/>
    </xf>
    <xf numFmtId="0" fontId="8" fillId="0" borderId="1" xfId="1" applyNumberFormat="1" applyFont="1" applyFill="1" applyBorder="1" applyAlignment="1" applyProtection="1">
      <alignment wrapText="1"/>
    </xf>
    <xf numFmtId="4" fontId="3" fillId="0" borderId="1" xfId="0" applyNumberFormat="1" applyFont="1" applyFill="1" applyBorder="1" applyAlignment="1"/>
    <xf numFmtId="4" fontId="3" fillId="0" borderId="0" xfId="0" applyNumberFormat="1" applyFont="1" applyFill="1"/>
    <xf numFmtId="0" fontId="8" fillId="0" borderId="1" xfId="1" applyNumberFormat="1" applyFont="1" applyFill="1" applyBorder="1" applyAlignment="1" applyProtection="1">
      <alignment horizontal="justify" wrapText="1"/>
    </xf>
    <xf numFmtId="49" fontId="8" fillId="0" borderId="1" xfId="2" applyNumberFormat="1" applyFont="1" applyFill="1" applyBorder="1" applyAlignment="1" applyProtection="1">
      <alignment horizontal="right"/>
    </xf>
    <xf numFmtId="3" fontId="8" fillId="0" borderId="1" xfId="1" applyNumberFormat="1" applyFont="1" applyFill="1" applyBorder="1" applyAlignment="1" applyProtection="1">
      <alignment horizontal="justify" wrapText="1"/>
    </xf>
    <xf numFmtId="4" fontId="4" fillId="0" borderId="1" xfId="0" applyNumberFormat="1" applyFont="1" applyFill="1" applyBorder="1" applyAlignment="1"/>
    <xf numFmtId="0" fontId="8" fillId="0" borderId="1" xfId="8" applyNumberFormat="1" applyFont="1" applyFill="1" applyBorder="1" applyAlignment="1" applyProtection="1">
      <alignment horizontal="left" wrapText="1"/>
    </xf>
    <xf numFmtId="4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2">
    <cellStyle name="xl31" xfId="8" xr:uid="{00000000-0005-0000-0000-000000000000}"/>
    <cellStyle name="xl34" xfId="1" xr:uid="{00000000-0005-0000-0000-000001000000}"/>
    <cellStyle name="xl34 2" xfId="10" xr:uid="{00000000-0005-0000-0000-000002000000}"/>
    <cellStyle name="xl37" xfId="6" xr:uid="{00000000-0005-0000-0000-000003000000}"/>
    <cellStyle name="xl43" xfId="7" xr:uid="{00000000-0005-0000-0000-000004000000}"/>
    <cellStyle name="xl45" xfId="3" xr:uid="{00000000-0005-0000-0000-000005000000}"/>
    <cellStyle name="xl52" xfId="2" xr:uid="{00000000-0005-0000-0000-000006000000}"/>
    <cellStyle name="xl52 2" xfId="9" xr:uid="{00000000-0005-0000-0000-000007000000}"/>
    <cellStyle name="xl67" xfId="4" xr:uid="{00000000-0005-0000-0000-000008000000}"/>
    <cellStyle name="xl71" xfId="5" xr:uid="{00000000-0005-0000-0000-000009000000}"/>
    <cellStyle name="Обычный" xfId="0" builtinId="0"/>
    <cellStyle name="Финансовый" xfId="1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9"/>
  <sheetViews>
    <sheetView tabSelected="1" zoomScale="70" zoomScaleNormal="70" workbookViewId="0">
      <selection activeCell="G43" sqref="G43"/>
    </sheetView>
  </sheetViews>
  <sheetFormatPr defaultColWidth="9.140625" defaultRowHeight="18.75" x14ac:dyDescent="0.3"/>
  <cols>
    <col min="1" max="1" width="21" style="11" customWidth="1"/>
    <col min="2" max="2" width="32.28515625" style="12" customWidth="1"/>
    <col min="3" max="3" width="60.5703125" style="11" customWidth="1"/>
    <col min="4" max="4" width="37.85546875" style="11" customWidth="1"/>
    <col min="5" max="5" width="19" style="11" customWidth="1"/>
    <col min="6" max="6" width="18.42578125" style="11" customWidth="1"/>
    <col min="7" max="7" width="20.140625" style="11" customWidth="1"/>
    <col min="8" max="10" width="18" style="11" customWidth="1"/>
    <col min="11" max="11" width="9.140625" style="11"/>
    <col min="12" max="12" width="11.140625" style="11" bestFit="1" customWidth="1"/>
    <col min="13" max="16384" width="9.140625" style="11"/>
  </cols>
  <sheetData>
    <row r="1" spans="1:10" x14ac:dyDescent="0.3">
      <c r="C1" s="39" t="s">
        <v>88</v>
      </c>
      <c r="D1" s="39"/>
      <c r="E1" s="39"/>
      <c r="F1" s="39"/>
      <c r="G1" s="39"/>
      <c r="H1" s="39"/>
      <c r="I1" s="39"/>
    </row>
    <row r="2" spans="1:10" x14ac:dyDescent="0.3">
      <c r="B2" s="39"/>
      <c r="C2" s="39"/>
      <c r="D2" s="39"/>
      <c r="E2" s="39"/>
      <c r="F2" s="39"/>
      <c r="G2" s="39"/>
    </row>
    <row r="3" spans="1:10" x14ac:dyDescent="0.3">
      <c r="C3" s="39" t="s">
        <v>62</v>
      </c>
      <c r="D3" s="39"/>
      <c r="E3" s="39"/>
      <c r="F3" s="39"/>
      <c r="G3" s="39"/>
      <c r="H3" s="39"/>
      <c r="I3" s="39"/>
    </row>
    <row r="4" spans="1:10" x14ac:dyDescent="0.3">
      <c r="J4" s="13" t="s">
        <v>0</v>
      </c>
    </row>
    <row r="5" spans="1:10" x14ac:dyDescent="0.3">
      <c r="A5" s="41" t="s">
        <v>33</v>
      </c>
      <c r="B5" s="40" t="s">
        <v>34</v>
      </c>
      <c r="C5" s="40"/>
      <c r="D5" s="40" t="s">
        <v>31</v>
      </c>
      <c r="E5" s="40" t="s">
        <v>63</v>
      </c>
      <c r="F5" s="40" t="s">
        <v>64</v>
      </c>
      <c r="G5" s="40" t="s">
        <v>65</v>
      </c>
      <c r="H5" s="40" t="s">
        <v>32</v>
      </c>
      <c r="I5" s="40"/>
      <c r="J5" s="40"/>
    </row>
    <row r="6" spans="1:10" ht="127.5" customHeight="1" x14ac:dyDescent="0.3">
      <c r="A6" s="42"/>
      <c r="B6" s="14" t="s">
        <v>35</v>
      </c>
      <c r="C6" s="15" t="s">
        <v>36</v>
      </c>
      <c r="D6" s="40"/>
      <c r="E6" s="40"/>
      <c r="F6" s="40"/>
      <c r="G6" s="40"/>
      <c r="H6" s="16" t="s">
        <v>37</v>
      </c>
      <c r="I6" s="16" t="s">
        <v>38</v>
      </c>
      <c r="J6" s="16" t="s">
        <v>39</v>
      </c>
    </row>
    <row r="7" spans="1:10" s="19" customFormat="1" x14ac:dyDescent="0.3">
      <c r="A7" s="17">
        <v>1</v>
      </c>
      <c r="B7" s="18">
        <v>4</v>
      </c>
      <c r="C7" s="17">
        <v>5</v>
      </c>
      <c r="D7" s="17">
        <v>2</v>
      </c>
      <c r="E7" s="17">
        <v>6</v>
      </c>
      <c r="F7" s="17">
        <v>7</v>
      </c>
      <c r="G7" s="17">
        <v>8</v>
      </c>
      <c r="H7" s="17">
        <v>9</v>
      </c>
      <c r="I7" s="17">
        <v>10</v>
      </c>
      <c r="J7" s="17">
        <v>11</v>
      </c>
    </row>
    <row r="8" spans="1:10" s="23" customFormat="1" ht="66" customHeight="1" x14ac:dyDescent="0.3">
      <c r="A8" s="20" t="s">
        <v>1</v>
      </c>
      <c r="B8" s="7" t="s">
        <v>4</v>
      </c>
      <c r="C8" s="1" t="s">
        <v>7</v>
      </c>
      <c r="D8" s="21" t="s">
        <v>5</v>
      </c>
      <c r="E8" s="22">
        <f>SUM(E9:E29)</f>
        <v>2180221.6</v>
      </c>
      <c r="F8" s="22">
        <f t="shared" ref="F8:J8" si="0">SUM(F9:F29)</f>
        <v>1968521.4299999997</v>
      </c>
      <c r="G8" s="22">
        <f t="shared" si="0"/>
        <v>2780221.6</v>
      </c>
      <c r="H8" s="22">
        <f t="shared" si="0"/>
        <v>2522732.7899999996</v>
      </c>
      <c r="I8" s="22">
        <f t="shared" si="0"/>
        <v>2593446.9599999995</v>
      </c>
      <c r="J8" s="22">
        <f t="shared" si="0"/>
        <v>2670387.6699999995</v>
      </c>
    </row>
    <row r="9" spans="1:10" ht="112.5" x14ac:dyDescent="0.3">
      <c r="A9" s="24"/>
      <c r="B9" s="8" t="s">
        <v>8</v>
      </c>
      <c r="C9" s="2" t="s">
        <v>3</v>
      </c>
      <c r="D9" s="25" t="s">
        <v>2</v>
      </c>
      <c r="E9" s="26">
        <v>950081.6</v>
      </c>
      <c r="F9" s="26">
        <v>761036.21</v>
      </c>
      <c r="G9" s="26">
        <f>950081.6+868.44</f>
        <v>950950.03999999992</v>
      </c>
      <c r="H9" s="3">
        <v>973284</v>
      </c>
      <c r="I9" s="3">
        <v>1043846.12</v>
      </c>
      <c r="J9" s="3">
        <v>1120547.93</v>
      </c>
    </row>
    <row r="10" spans="1:10" ht="168.75" x14ac:dyDescent="0.3">
      <c r="A10" s="24"/>
      <c r="B10" s="8" t="s">
        <v>68</v>
      </c>
      <c r="C10" s="2" t="s">
        <v>67</v>
      </c>
      <c r="D10" s="25" t="s">
        <v>2</v>
      </c>
      <c r="E10" s="26"/>
      <c r="F10" s="26">
        <v>-2661.64</v>
      </c>
      <c r="G10" s="26">
        <v>-2661.64</v>
      </c>
      <c r="H10" s="3"/>
      <c r="I10" s="3"/>
      <c r="J10" s="3"/>
    </row>
    <row r="11" spans="1:10" ht="75" x14ac:dyDescent="0.3">
      <c r="A11" s="24"/>
      <c r="B11" s="9" t="s">
        <v>58</v>
      </c>
      <c r="C11" s="4" t="s">
        <v>59</v>
      </c>
      <c r="D11" s="25" t="s">
        <v>2</v>
      </c>
      <c r="E11" s="26"/>
      <c r="F11" s="26">
        <v>11754.38</v>
      </c>
      <c r="G11" s="26">
        <v>11754.38</v>
      </c>
      <c r="H11" s="26"/>
      <c r="I11" s="26"/>
      <c r="J11" s="26"/>
    </row>
    <row r="12" spans="1:10" ht="150" hidden="1" x14ac:dyDescent="0.3">
      <c r="A12" s="24"/>
      <c r="B12" s="9" t="s">
        <v>70</v>
      </c>
      <c r="C12" s="4" t="s">
        <v>69</v>
      </c>
      <c r="D12" s="25" t="s">
        <v>2</v>
      </c>
      <c r="E12" s="26"/>
      <c r="F12" s="26"/>
      <c r="G12" s="27"/>
      <c r="H12" s="26"/>
      <c r="I12" s="26"/>
      <c r="J12" s="26"/>
    </row>
    <row r="13" spans="1:10" ht="56.25" x14ac:dyDescent="0.3">
      <c r="A13" s="24"/>
      <c r="B13" s="8" t="s">
        <v>29</v>
      </c>
      <c r="C13" s="2" t="s">
        <v>30</v>
      </c>
      <c r="D13" s="25" t="s">
        <v>2</v>
      </c>
      <c r="E13" s="28">
        <v>4140</v>
      </c>
      <c r="F13" s="26">
        <v>5459.74</v>
      </c>
      <c r="G13" s="26">
        <v>5459.74</v>
      </c>
      <c r="H13" s="26">
        <v>5469.13</v>
      </c>
      <c r="I13" s="26">
        <v>5621.18</v>
      </c>
      <c r="J13" s="26">
        <v>5860.08</v>
      </c>
    </row>
    <row r="14" spans="1:10" ht="75" x14ac:dyDescent="0.3">
      <c r="A14" s="24"/>
      <c r="B14" s="8" t="s">
        <v>9</v>
      </c>
      <c r="C14" s="2" t="s">
        <v>10</v>
      </c>
      <c r="D14" s="25" t="s">
        <v>2</v>
      </c>
      <c r="E14" s="29">
        <v>298000</v>
      </c>
      <c r="F14" s="26">
        <v>30404.47</v>
      </c>
      <c r="G14" s="29">
        <v>298000</v>
      </c>
      <c r="H14" s="3">
        <v>329000</v>
      </c>
      <c r="I14" s="3">
        <v>329000</v>
      </c>
      <c r="J14" s="3">
        <v>329000</v>
      </c>
    </row>
    <row r="15" spans="1:10" ht="56.25" x14ac:dyDescent="0.3">
      <c r="A15" s="24"/>
      <c r="B15" s="8" t="s">
        <v>11</v>
      </c>
      <c r="C15" s="2" t="s">
        <v>12</v>
      </c>
      <c r="D15" s="25" t="s">
        <v>2</v>
      </c>
      <c r="E15" s="26">
        <v>456000</v>
      </c>
      <c r="F15" s="26">
        <v>1006910.16</v>
      </c>
      <c r="G15" s="26">
        <v>1006910.16</v>
      </c>
      <c r="H15" s="3">
        <v>700000</v>
      </c>
      <c r="I15" s="3">
        <v>700000</v>
      </c>
      <c r="J15" s="3">
        <v>700000</v>
      </c>
    </row>
    <row r="16" spans="1:10" ht="56.25" x14ac:dyDescent="0.3">
      <c r="A16" s="24"/>
      <c r="B16" s="8" t="s">
        <v>13</v>
      </c>
      <c r="C16" s="2" t="s">
        <v>14</v>
      </c>
      <c r="D16" s="25" t="s">
        <v>2</v>
      </c>
      <c r="E16" s="26">
        <v>392000</v>
      </c>
      <c r="F16" s="26">
        <v>78005.7</v>
      </c>
      <c r="G16" s="26">
        <v>392000</v>
      </c>
      <c r="H16" s="3">
        <v>428000</v>
      </c>
      <c r="I16" s="3">
        <v>428000</v>
      </c>
      <c r="J16" s="3">
        <v>428000</v>
      </c>
    </row>
    <row r="17" spans="1:12" ht="111" customHeight="1" x14ac:dyDescent="0.3">
      <c r="A17" s="24"/>
      <c r="B17" s="8" t="s">
        <v>15</v>
      </c>
      <c r="C17" s="2" t="s">
        <v>16</v>
      </c>
      <c r="D17" s="25" t="s">
        <v>89</v>
      </c>
      <c r="E17" s="26">
        <v>10000</v>
      </c>
      <c r="F17" s="26">
        <v>9370</v>
      </c>
      <c r="G17" s="26">
        <v>10000</v>
      </c>
      <c r="H17" s="3">
        <v>10000</v>
      </c>
      <c r="I17" s="3">
        <v>10000</v>
      </c>
      <c r="J17" s="3">
        <v>10000</v>
      </c>
    </row>
    <row r="18" spans="1:12" ht="56.25" x14ac:dyDescent="0.3">
      <c r="A18" s="24"/>
      <c r="B18" s="10" t="s">
        <v>60</v>
      </c>
      <c r="C18" s="5" t="s">
        <v>61</v>
      </c>
      <c r="D18" s="25" t="s">
        <v>2</v>
      </c>
      <c r="E18" s="26"/>
      <c r="F18" s="26">
        <v>-553.5</v>
      </c>
      <c r="G18" s="26">
        <v>-553.5</v>
      </c>
      <c r="H18" s="26"/>
      <c r="I18" s="26"/>
      <c r="J18" s="26"/>
    </row>
    <row r="19" spans="1:12" ht="114" customHeight="1" x14ac:dyDescent="0.3">
      <c r="A19" s="24"/>
      <c r="B19" s="8" t="s">
        <v>71</v>
      </c>
      <c r="C19" s="30" t="s">
        <v>72</v>
      </c>
      <c r="D19" s="25" t="s">
        <v>89</v>
      </c>
      <c r="E19" s="26">
        <v>50000</v>
      </c>
      <c r="F19" s="26">
        <v>10433.49</v>
      </c>
      <c r="G19" s="26">
        <v>50000</v>
      </c>
      <c r="H19" s="3">
        <v>58789.53</v>
      </c>
      <c r="I19" s="3">
        <v>58789.53</v>
      </c>
      <c r="J19" s="3">
        <v>58789.53</v>
      </c>
    </row>
    <row r="20" spans="1:12" ht="112.5" x14ac:dyDescent="0.3">
      <c r="A20" s="24"/>
      <c r="B20" s="8" t="s">
        <v>17</v>
      </c>
      <c r="C20" s="2" t="s">
        <v>18</v>
      </c>
      <c r="D20" s="25" t="s">
        <v>89</v>
      </c>
      <c r="E20" s="26"/>
      <c r="F20" s="26">
        <v>22455.7</v>
      </c>
      <c r="G20" s="26">
        <v>22455.7</v>
      </c>
      <c r="H20" s="3"/>
      <c r="I20" s="3"/>
      <c r="J20" s="3"/>
    </row>
    <row r="21" spans="1:12" ht="112.5" x14ac:dyDescent="0.3">
      <c r="A21" s="24"/>
      <c r="B21" s="8" t="s">
        <v>19</v>
      </c>
      <c r="C21" s="2" t="s">
        <v>20</v>
      </c>
      <c r="D21" s="25" t="s">
        <v>89</v>
      </c>
      <c r="E21" s="26">
        <v>20000</v>
      </c>
      <c r="F21" s="26">
        <v>28021.919999999998</v>
      </c>
      <c r="G21" s="26">
        <v>28021.919999999998</v>
      </c>
      <c r="H21" s="3">
        <v>18190.13</v>
      </c>
      <c r="I21" s="3">
        <v>18190.13</v>
      </c>
      <c r="J21" s="3">
        <v>18190.13</v>
      </c>
    </row>
    <row r="22" spans="1:12" ht="56.25" hidden="1" x14ac:dyDescent="0.3">
      <c r="A22" s="24"/>
      <c r="B22" s="8" t="s">
        <v>74</v>
      </c>
      <c r="C22" s="2" t="s">
        <v>73</v>
      </c>
      <c r="D22" s="25" t="s">
        <v>89</v>
      </c>
      <c r="E22" s="26"/>
      <c r="F22" s="26"/>
      <c r="G22" s="26"/>
      <c r="H22" s="3"/>
      <c r="I22" s="3"/>
      <c r="J22" s="3"/>
    </row>
    <row r="23" spans="1:12" ht="37.5" x14ac:dyDescent="0.3">
      <c r="A23" s="24"/>
      <c r="B23" s="8" t="s">
        <v>41</v>
      </c>
      <c r="C23" s="2" t="s">
        <v>42</v>
      </c>
      <c r="D23" s="25" t="s">
        <v>89</v>
      </c>
      <c r="E23" s="31"/>
      <c r="F23" s="31">
        <v>7190.53</v>
      </c>
      <c r="G23" s="31">
        <v>7190.53</v>
      </c>
      <c r="H23" s="31"/>
      <c r="I23" s="31"/>
      <c r="J23" s="31"/>
    </row>
    <row r="24" spans="1:12" ht="37.5" hidden="1" x14ac:dyDescent="0.3">
      <c r="A24" s="24"/>
      <c r="B24" s="8" t="s">
        <v>76</v>
      </c>
      <c r="C24" s="2" t="s">
        <v>75</v>
      </c>
      <c r="D24" s="25" t="s">
        <v>89</v>
      </c>
      <c r="E24" s="31"/>
      <c r="F24" s="31"/>
      <c r="G24" s="31"/>
      <c r="H24" s="31"/>
      <c r="I24" s="31"/>
      <c r="J24" s="31"/>
    </row>
    <row r="25" spans="1:12" ht="150" hidden="1" x14ac:dyDescent="0.3">
      <c r="A25" s="24"/>
      <c r="B25" s="10" t="s">
        <v>53</v>
      </c>
      <c r="C25" s="2" t="s">
        <v>54</v>
      </c>
      <c r="D25" s="25" t="s">
        <v>89</v>
      </c>
      <c r="E25" s="31"/>
      <c r="F25" s="31"/>
      <c r="G25" s="31"/>
      <c r="H25" s="31"/>
      <c r="I25" s="31"/>
      <c r="J25" s="31"/>
      <c r="L25" s="32"/>
    </row>
    <row r="26" spans="1:12" ht="75" hidden="1" x14ac:dyDescent="0.3">
      <c r="A26" s="24"/>
      <c r="B26" s="10" t="s">
        <v>78</v>
      </c>
      <c r="C26" s="2" t="s">
        <v>77</v>
      </c>
      <c r="D26" s="25" t="s">
        <v>89</v>
      </c>
      <c r="E26" s="31"/>
      <c r="F26" s="31"/>
      <c r="G26" s="31"/>
      <c r="H26" s="31"/>
      <c r="I26" s="31"/>
      <c r="J26" s="31"/>
      <c r="L26" s="32"/>
    </row>
    <row r="27" spans="1:12" ht="112.5" x14ac:dyDescent="0.3">
      <c r="A27" s="24"/>
      <c r="B27" s="10" t="s">
        <v>56</v>
      </c>
      <c r="C27" s="33" t="s">
        <v>55</v>
      </c>
      <c r="D27" s="25" t="s">
        <v>89</v>
      </c>
      <c r="E27" s="31"/>
      <c r="F27" s="31">
        <v>694.27</v>
      </c>
      <c r="G27" s="31">
        <v>694.27</v>
      </c>
      <c r="H27" s="31"/>
      <c r="I27" s="31"/>
      <c r="J27" s="31"/>
    </row>
    <row r="28" spans="1:12" ht="37.5" hidden="1" x14ac:dyDescent="0.3">
      <c r="A28" s="24"/>
      <c r="B28" s="34" t="s">
        <v>66</v>
      </c>
      <c r="C28" s="33" t="s">
        <v>28</v>
      </c>
      <c r="D28" s="25" t="s">
        <v>89</v>
      </c>
      <c r="E28" s="31"/>
      <c r="F28" s="31"/>
      <c r="G28" s="31"/>
      <c r="H28" s="31"/>
      <c r="I28" s="31"/>
      <c r="J28" s="31"/>
    </row>
    <row r="29" spans="1:12" ht="37.5" hidden="1" x14ac:dyDescent="0.3">
      <c r="A29" s="24"/>
      <c r="B29" s="34" t="s">
        <v>80</v>
      </c>
      <c r="C29" s="35" t="s">
        <v>79</v>
      </c>
      <c r="D29" s="25" t="s">
        <v>89</v>
      </c>
      <c r="E29" s="31"/>
      <c r="F29" s="31"/>
      <c r="G29" s="31"/>
      <c r="H29" s="31"/>
      <c r="I29" s="31"/>
      <c r="J29" s="31"/>
    </row>
    <row r="30" spans="1:12" ht="57" customHeight="1" x14ac:dyDescent="0.3">
      <c r="A30" s="6" t="s">
        <v>87</v>
      </c>
      <c r="B30" s="7" t="s">
        <v>6</v>
      </c>
      <c r="C30" s="1" t="s">
        <v>21</v>
      </c>
      <c r="D30" s="25" t="s">
        <v>89</v>
      </c>
      <c r="E30" s="36">
        <f>SUM(E31:E41)</f>
        <v>8259270.4500000002</v>
      </c>
      <c r="F30" s="36">
        <f t="shared" ref="F30:J30" si="1">SUM(F31:F41)</f>
        <v>4614670.2200000007</v>
      </c>
      <c r="G30" s="36">
        <f t="shared" si="1"/>
        <v>8259270.4500000002</v>
      </c>
      <c r="H30" s="36">
        <f t="shared" si="1"/>
        <v>8328268.8499999996</v>
      </c>
      <c r="I30" s="36">
        <f t="shared" si="1"/>
        <v>8879156.8599999994</v>
      </c>
      <c r="J30" s="36">
        <f t="shared" si="1"/>
        <v>9879618.1600000001</v>
      </c>
    </row>
    <row r="31" spans="1:12" ht="56.25" x14ac:dyDescent="0.3">
      <c r="A31" s="24"/>
      <c r="B31" s="8" t="s">
        <v>52</v>
      </c>
      <c r="C31" s="37" t="s">
        <v>57</v>
      </c>
      <c r="D31" s="25" t="s">
        <v>89</v>
      </c>
      <c r="E31" s="26">
        <v>5969240</v>
      </c>
      <c r="F31" s="26">
        <v>3412455</v>
      </c>
      <c r="G31" s="26">
        <v>5969240</v>
      </c>
      <c r="H31" s="3">
        <v>5896199</v>
      </c>
      <c r="I31" s="26">
        <v>6242544</v>
      </c>
      <c r="J31" s="26">
        <v>6589400</v>
      </c>
    </row>
    <row r="32" spans="1:12" ht="37.5" hidden="1" x14ac:dyDescent="0.3">
      <c r="A32" s="24"/>
      <c r="B32" s="8" t="s">
        <v>45</v>
      </c>
      <c r="C32" s="2" t="s">
        <v>46</v>
      </c>
      <c r="D32" s="25" t="s">
        <v>89</v>
      </c>
      <c r="E32" s="31"/>
      <c r="F32" s="31"/>
      <c r="G32" s="31"/>
      <c r="H32" s="31"/>
      <c r="I32" s="31"/>
      <c r="J32" s="31"/>
    </row>
    <row r="33" spans="1:10" ht="75" x14ac:dyDescent="0.3">
      <c r="A33" s="24"/>
      <c r="B33" s="8" t="s">
        <v>47</v>
      </c>
      <c r="C33" s="2" t="s">
        <v>22</v>
      </c>
      <c r="D33" s="25" t="s">
        <v>89</v>
      </c>
      <c r="E33" s="26">
        <v>226900</v>
      </c>
      <c r="F33" s="26">
        <v>172422.43</v>
      </c>
      <c r="G33" s="26">
        <v>226900</v>
      </c>
      <c r="H33" s="26">
        <v>252300</v>
      </c>
      <c r="I33" s="26">
        <v>261700</v>
      </c>
      <c r="J33" s="26"/>
    </row>
    <row r="34" spans="1:10" ht="56.25" hidden="1" x14ac:dyDescent="0.3">
      <c r="A34" s="24"/>
      <c r="B34" s="8" t="s">
        <v>82</v>
      </c>
      <c r="C34" s="2" t="s">
        <v>81</v>
      </c>
      <c r="D34" s="25" t="s">
        <v>89</v>
      </c>
      <c r="E34" s="26"/>
      <c r="F34" s="26"/>
      <c r="G34" s="26"/>
      <c r="H34" s="26"/>
      <c r="I34" s="26"/>
      <c r="J34" s="26"/>
    </row>
    <row r="35" spans="1:10" ht="112.5" x14ac:dyDescent="0.3">
      <c r="A35" s="24"/>
      <c r="B35" s="8" t="s">
        <v>48</v>
      </c>
      <c r="C35" s="2" t="s">
        <v>27</v>
      </c>
      <c r="D35" s="25" t="s">
        <v>89</v>
      </c>
      <c r="E35" s="26">
        <v>1644681.78</v>
      </c>
      <c r="F35" s="26">
        <v>715956.26</v>
      </c>
      <c r="G35" s="26">
        <v>1644681.78</v>
      </c>
      <c r="H35" s="26">
        <v>1611941.85</v>
      </c>
      <c r="I35" s="26">
        <v>1735566.86</v>
      </c>
      <c r="J35" s="26">
        <v>2451558.16</v>
      </c>
    </row>
    <row r="36" spans="1:10" ht="37.5" x14ac:dyDescent="0.3">
      <c r="A36" s="24"/>
      <c r="B36" s="8" t="s">
        <v>49</v>
      </c>
      <c r="C36" s="2" t="s">
        <v>23</v>
      </c>
      <c r="D36" s="25" t="s">
        <v>89</v>
      </c>
      <c r="E36" s="26">
        <v>418448.67</v>
      </c>
      <c r="F36" s="26">
        <v>313836.53000000003</v>
      </c>
      <c r="G36" s="26">
        <v>418448.67</v>
      </c>
      <c r="H36" s="26">
        <v>567828</v>
      </c>
      <c r="I36" s="26">
        <v>639346</v>
      </c>
      <c r="J36" s="26">
        <v>838660</v>
      </c>
    </row>
    <row r="37" spans="1:10" ht="56.25" hidden="1" x14ac:dyDescent="0.3">
      <c r="A37" s="24"/>
      <c r="B37" s="8" t="s">
        <v>50</v>
      </c>
      <c r="C37" s="2" t="s">
        <v>26</v>
      </c>
      <c r="D37" s="25" t="s">
        <v>89</v>
      </c>
      <c r="E37" s="31"/>
      <c r="F37" s="31"/>
      <c r="G37" s="31"/>
      <c r="H37" s="31"/>
      <c r="I37" s="31"/>
      <c r="J37" s="31"/>
    </row>
    <row r="38" spans="1:10" ht="37.5" hidden="1" x14ac:dyDescent="0.3">
      <c r="A38" s="24"/>
      <c r="B38" s="8" t="s">
        <v>84</v>
      </c>
      <c r="C38" s="2" t="s">
        <v>83</v>
      </c>
      <c r="D38" s="25" t="s">
        <v>89</v>
      </c>
      <c r="E38" s="31"/>
      <c r="F38" s="31"/>
      <c r="G38" s="31"/>
      <c r="H38" s="31"/>
      <c r="I38" s="31"/>
      <c r="J38" s="31"/>
    </row>
    <row r="39" spans="1:10" ht="150" hidden="1" x14ac:dyDescent="0.3">
      <c r="A39" s="24"/>
      <c r="B39" s="8" t="s">
        <v>86</v>
      </c>
      <c r="C39" s="2" t="s">
        <v>85</v>
      </c>
      <c r="D39" s="25" t="s">
        <v>89</v>
      </c>
      <c r="E39" s="31"/>
      <c r="F39" s="31"/>
      <c r="G39" s="31"/>
      <c r="H39" s="31"/>
      <c r="I39" s="31"/>
      <c r="J39" s="31"/>
    </row>
    <row r="40" spans="1:10" ht="93.75" hidden="1" x14ac:dyDescent="0.3">
      <c r="A40" s="24"/>
      <c r="B40" s="8" t="s">
        <v>43</v>
      </c>
      <c r="C40" s="2" t="s">
        <v>44</v>
      </c>
      <c r="D40" s="25" t="s">
        <v>89</v>
      </c>
      <c r="E40" s="31"/>
      <c r="F40" s="31"/>
      <c r="G40" s="31"/>
      <c r="H40" s="31"/>
      <c r="I40" s="31"/>
      <c r="J40" s="31"/>
    </row>
    <row r="41" spans="1:10" ht="75" hidden="1" x14ac:dyDescent="0.3">
      <c r="A41" s="24"/>
      <c r="B41" s="8" t="s">
        <v>51</v>
      </c>
      <c r="C41" s="2" t="s">
        <v>40</v>
      </c>
      <c r="D41" s="25" t="s">
        <v>89</v>
      </c>
      <c r="E41" s="31"/>
      <c r="F41" s="31"/>
      <c r="G41" s="31"/>
      <c r="H41" s="31"/>
      <c r="I41" s="31"/>
      <c r="J41" s="31"/>
    </row>
    <row r="42" spans="1:10" x14ac:dyDescent="0.3">
      <c r="A42" s="24"/>
      <c r="B42" s="7" t="s">
        <v>24</v>
      </c>
      <c r="C42" s="1" t="s">
        <v>25</v>
      </c>
      <c r="D42" s="25"/>
      <c r="E42" s="36">
        <f>E8+E30</f>
        <v>10439492.050000001</v>
      </c>
      <c r="F42" s="36">
        <f t="shared" ref="F42:J42" si="2">F8+F30</f>
        <v>6583191.6500000004</v>
      </c>
      <c r="G42" s="36">
        <f t="shared" si="2"/>
        <v>11039492.050000001</v>
      </c>
      <c r="H42" s="36">
        <f t="shared" si="2"/>
        <v>10851001.639999999</v>
      </c>
      <c r="I42" s="36">
        <f t="shared" si="2"/>
        <v>11472603.819999998</v>
      </c>
      <c r="J42" s="36">
        <f t="shared" si="2"/>
        <v>12550005.83</v>
      </c>
    </row>
    <row r="43" spans="1:10" x14ac:dyDescent="0.3">
      <c r="G43" s="38"/>
    </row>
    <row r="47" spans="1:10" x14ac:dyDescent="0.3">
      <c r="G47" s="32"/>
    </row>
    <row r="49" spans="7:7" x14ac:dyDescent="0.3">
      <c r="G49" s="32"/>
    </row>
  </sheetData>
  <mergeCells count="10">
    <mergeCell ref="A5:A6"/>
    <mergeCell ref="E5:E6"/>
    <mergeCell ref="F5:F6"/>
    <mergeCell ref="G5:G6"/>
    <mergeCell ref="D5:D6"/>
    <mergeCell ref="C1:I1"/>
    <mergeCell ref="C3:I3"/>
    <mergeCell ref="B2:G2"/>
    <mergeCell ref="B5:C5"/>
    <mergeCell ref="H5:J5"/>
  </mergeCells>
  <printOptions horizontalCentered="1"/>
  <pageMargins left="0" right="0" top="0.78740157480314965" bottom="0.78740157480314965" header="0.51181102362204722" footer="0.31496062992125984"/>
  <pageSetup paperSize="9" scale="54" fitToHeight="4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2022-11-10T09:18:05Z</dcterms:modified>
</cp:coreProperties>
</file>